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dmin\Desktop\EMBE PROJEKTY BIEŻĄCE\INSTALACJE SANITARNE\ROBOCZE\MUROWANE\_MOOZ_\łysa góra\"/>
    </mc:Choice>
  </mc:AlternateContent>
  <xr:revisionPtr revIDLastSave="0" documentId="13_ncr:1_{FE2D1282-FA61-4882-8050-024C44D61B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T" sheetId="7" r:id="rId1"/>
    <sheet name="WL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8" l="1"/>
  <c r="D9" i="7"/>
  <c r="D8" i="7"/>
  <c r="D7" i="7"/>
  <c r="D6" i="7"/>
  <c r="D5" i="7"/>
</calcChain>
</file>

<file path=xl/sharedStrings.xml><?xml version="1.0" encoding="utf-8"?>
<sst xmlns="http://schemas.openxmlformats.org/spreadsheetml/2006/main" count="50" uniqueCount="28">
  <si>
    <t>szt</t>
  </si>
  <si>
    <t>mb</t>
  </si>
  <si>
    <t>pow m2</t>
  </si>
  <si>
    <t>-</t>
  </si>
  <si>
    <t>jedn.</t>
  </si>
  <si>
    <t>ilość</t>
  </si>
  <si>
    <t>kpl</t>
  </si>
  <si>
    <t>anemostat sufitowy wyciągowy fi 125</t>
  </si>
  <si>
    <t>INSTALACJA WYCIĄGOWA TECHNOLOGICZNE (ODCIĄGI)</t>
  </si>
  <si>
    <r>
      <t xml:space="preserve">rura spiro </t>
    </r>
    <r>
      <rPr>
        <sz val="11"/>
        <rFont val="Aptos Narrow"/>
        <family val="2"/>
      </rPr>
      <t>Ø</t>
    </r>
    <r>
      <rPr>
        <sz val="11"/>
        <rFont val="Calibri"/>
        <family val="2"/>
        <charset val="238"/>
        <scheme val="minor"/>
      </rPr>
      <t xml:space="preserve"> 100</t>
    </r>
  </si>
  <si>
    <t>rura spiro  Ø 200</t>
  </si>
  <si>
    <t>przepustnica ręczna regulacyjna Ø100</t>
  </si>
  <si>
    <t>rura spiro  Ø 250</t>
  </si>
  <si>
    <t>rura spiro  Ø 315</t>
  </si>
  <si>
    <t>uwaga. W zestawieniu nie ujęto przebić oraz elementów montażowych kanałów wentylacyjnych. Udział kształtek 40%</t>
  </si>
  <si>
    <t>rura spiro  Ø 500 + izolacja 100mm+ okucie blachą</t>
  </si>
  <si>
    <r>
      <t xml:space="preserve">Ramię odciągowe przegubowe  </t>
    </r>
    <r>
      <rPr>
        <sz val="11"/>
        <rFont val="Aptos Narrow"/>
        <family val="2"/>
      </rPr>
      <t>Ø</t>
    </r>
    <r>
      <rPr>
        <sz val="11"/>
        <rFont val="Calibri"/>
        <family val="2"/>
        <charset val="238"/>
      </rPr>
      <t xml:space="preserve">100 z ssawką Ø200 aluminiową malowaną, zasięg 2,5 m </t>
    </r>
    <r>
      <rPr>
        <sz val="11"/>
        <rFont val="Calibri"/>
        <family val="2"/>
        <charset val="238"/>
        <scheme val="minor"/>
      </rPr>
      <t>wraz z wspornikiem montażowym. Akcesoria dodatkowe: oświetlenie w ssawce</t>
    </r>
  </si>
  <si>
    <t>Kratka ścienna nawiewna z żaluzją o wymiarach 600x600mm</t>
  </si>
  <si>
    <t>CENTRALA FILTRACYJNA
Dane techniczne:
 ⦁ model: filtr modułowy FPMXL 4
 ⦁ typ: FPLXL04
 ⦁ wydajność wywiewu: 4.000-6.000m3/h
 ⦁ wentylator typ: promieniowy 7,5kW
 ⦁ napięcie zasilania: 3~400V/50Hz
 ⦁ powierzchnia filtracyjna: 98m2
⦁ rodzaj tkaniny filtracyjnej: włóknina 
   poliestrowa pokryta PTFE
 ⦁ regeneracja typ: sprężone powietrze
 ⦁ zsyp: lej zsypowy z szufladami 2x20l
 ⦁ obsługowość: niska - opróżnianie 
    zasobników z pyłu</t>
  </si>
  <si>
    <t>INSTALACJA WYCIĄGOWA WL</t>
  </si>
  <si>
    <t xml:space="preserve"> Zestawienie głównych elementów instalacji wyciągowych pomieszczeń sanitarnych</t>
  </si>
  <si>
    <t xml:space="preserve"> Zestawienie głównych elementów instalacji wyciągowych (odciagi miejscowe)</t>
  </si>
  <si>
    <r>
      <t xml:space="preserve">rura spiro </t>
    </r>
    <r>
      <rPr>
        <sz val="11"/>
        <rFont val="Aptos Narrow"/>
        <family val="2"/>
      </rPr>
      <t>Ø</t>
    </r>
    <r>
      <rPr>
        <sz val="11"/>
        <rFont val="Calibri"/>
        <family val="2"/>
        <charset val="238"/>
        <scheme val="minor"/>
      </rPr>
      <t xml:space="preserve"> 125</t>
    </r>
  </si>
  <si>
    <r>
      <t xml:space="preserve">przepustnica ręczna regulacyjna </t>
    </r>
    <r>
      <rPr>
        <sz val="11"/>
        <rFont val="Aptos Narrow"/>
        <family val="2"/>
      </rPr>
      <t>Ø</t>
    </r>
    <r>
      <rPr>
        <sz val="11"/>
        <rFont val="Calibri"/>
        <family val="2"/>
        <charset val="238"/>
        <scheme val="minor"/>
      </rPr>
      <t xml:space="preserve"> 125</t>
    </r>
  </si>
  <si>
    <t>wyrzutnia dachowa np. VHLA 160 lub inna równoważna na podstawie dachowej RS300</t>
  </si>
  <si>
    <t>wentylator kanałowy o wydajności obl 100 m3/h (max.250m3/h)  wraz z sterownikiem prędkości obrotowej, wbudowany wyłącznik serwisowy,  złacza przeciwdrganiowe, tłumik kanałowy L=100cm.</t>
  </si>
  <si>
    <t>Zadaszenie stalowe o wymiarach 170x260cm</t>
  </si>
  <si>
    <t>Betonowy cokół pod urządzenie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</si>
</sst>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ptos Narrow"/>
      <family val="2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2" xfId="0" applyFont="1" applyFill="1" applyBorder="1"/>
    <xf numFmtId="0" fontId="0" fillId="2" borderId="3" xfId="0" applyFill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center"/>
    </xf>
    <xf numFmtId="0" fontId="3" fillId="0" borderId="0" xfId="0" applyFont="1"/>
    <xf numFmtId="0" fontId="1" fillId="0" borderId="7" xfId="0" applyFont="1" applyBorder="1"/>
    <xf numFmtId="0" fontId="0" fillId="2" borderId="4" xfId="0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tabSelected="1" topLeftCell="A3" zoomScale="85" zoomScaleNormal="85" workbookViewId="0">
      <selection activeCell="L12" sqref="L12"/>
    </sheetView>
  </sheetViews>
  <sheetFormatPr defaultRowHeight="14.4" x14ac:dyDescent="0.3"/>
  <cols>
    <col min="1" max="1" width="61.88671875" customWidth="1"/>
  </cols>
  <sheetData>
    <row r="1" spans="1:4" ht="18" x14ac:dyDescent="0.35">
      <c r="A1" s="10" t="s">
        <v>21</v>
      </c>
    </row>
    <row r="2" spans="1:4" ht="15" thickBot="1" x14ac:dyDescent="0.35"/>
    <row r="3" spans="1:4" x14ac:dyDescent="0.3">
      <c r="A3" s="4" t="s">
        <v>8</v>
      </c>
      <c r="B3" s="5" t="s">
        <v>5</v>
      </c>
      <c r="C3" s="5" t="s">
        <v>4</v>
      </c>
      <c r="D3" s="12" t="s">
        <v>2</v>
      </c>
    </row>
    <row r="4" spans="1:4" ht="43.2" x14ac:dyDescent="0.3">
      <c r="A4" s="8" t="s">
        <v>16</v>
      </c>
      <c r="B4" s="2">
        <v>12</v>
      </c>
      <c r="C4" s="1" t="s">
        <v>0</v>
      </c>
      <c r="D4" s="13" t="s">
        <v>3</v>
      </c>
    </row>
    <row r="5" spans="1:4" x14ac:dyDescent="0.3">
      <c r="A5" s="6" t="s">
        <v>9</v>
      </c>
      <c r="B5" s="2">
        <v>8</v>
      </c>
      <c r="C5" s="2" t="s">
        <v>1</v>
      </c>
      <c r="D5" s="14">
        <f>(2*3.14*0.05)*B5</f>
        <v>2.5120000000000005</v>
      </c>
    </row>
    <row r="6" spans="1:4" x14ac:dyDescent="0.3">
      <c r="A6" s="6" t="s">
        <v>10</v>
      </c>
      <c r="B6" s="2">
        <v>15</v>
      </c>
      <c r="C6" s="2" t="s">
        <v>1</v>
      </c>
      <c r="D6" s="14">
        <f>(2*3.14*0.1)*B6</f>
        <v>9.4200000000000017</v>
      </c>
    </row>
    <row r="7" spans="1:4" x14ac:dyDescent="0.3">
      <c r="A7" s="6" t="s">
        <v>12</v>
      </c>
      <c r="B7" s="2">
        <v>22</v>
      </c>
      <c r="C7" s="2" t="s">
        <v>1</v>
      </c>
      <c r="D7" s="14">
        <f>(2*3.14*0.125)*B7</f>
        <v>17.27</v>
      </c>
    </row>
    <row r="8" spans="1:4" x14ac:dyDescent="0.3">
      <c r="A8" s="6" t="s">
        <v>13</v>
      </c>
      <c r="B8" s="2">
        <v>5</v>
      </c>
      <c r="C8" s="2" t="s">
        <v>1</v>
      </c>
      <c r="D8" s="14">
        <f>(2*3.14*0.16)*B8</f>
        <v>5.0240000000000009</v>
      </c>
    </row>
    <row r="9" spans="1:4" x14ac:dyDescent="0.3">
      <c r="A9" s="6" t="s">
        <v>15</v>
      </c>
      <c r="B9" s="2">
        <v>4.5999999999999996</v>
      </c>
      <c r="C9" s="2" t="s">
        <v>1</v>
      </c>
      <c r="D9" s="14">
        <f>(2*3.14*0.25)*B9</f>
        <v>7.2219999999999995</v>
      </c>
    </row>
    <row r="10" spans="1:4" x14ac:dyDescent="0.3">
      <c r="A10" s="6" t="s">
        <v>11</v>
      </c>
      <c r="B10" s="2">
        <v>12</v>
      </c>
      <c r="C10" s="2" t="s">
        <v>0</v>
      </c>
      <c r="D10" s="9" t="s">
        <v>3</v>
      </c>
    </row>
    <row r="11" spans="1:4" x14ac:dyDescent="0.3">
      <c r="A11" s="6" t="s">
        <v>17</v>
      </c>
      <c r="B11" s="2">
        <v>1</v>
      </c>
      <c r="C11" s="2" t="s">
        <v>0</v>
      </c>
      <c r="D11" s="9"/>
    </row>
    <row r="12" spans="1:4" ht="203.4" customHeight="1" x14ac:dyDescent="0.3">
      <c r="A12" s="8" t="s">
        <v>18</v>
      </c>
      <c r="B12" s="3">
        <v>1</v>
      </c>
      <c r="C12" s="3" t="s">
        <v>6</v>
      </c>
      <c r="D12" s="7" t="s">
        <v>3</v>
      </c>
    </row>
    <row r="13" spans="1:4" ht="14.4" customHeight="1" x14ac:dyDescent="0.3">
      <c r="A13" s="8" t="s">
        <v>27</v>
      </c>
      <c r="B13" s="3">
        <v>1</v>
      </c>
      <c r="C13" s="3" t="s">
        <v>6</v>
      </c>
      <c r="D13" s="7"/>
    </row>
    <row r="14" spans="1:4" ht="14.4" customHeight="1" thickBot="1" x14ac:dyDescent="0.35">
      <c r="A14" s="15" t="s">
        <v>26</v>
      </c>
      <c r="B14" s="16">
        <v>1</v>
      </c>
      <c r="C14" s="16" t="s">
        <v>6</v>
      </c>
      <c r="D14" s="17"/>
    </row>
    <row r="15" spans="1:4" x14ac:dyDescent="0.3">
      <c r="A15" s="11" t="s">
        <v>14</v>
      </c>
    </row>
  </sheetData>
  <phoneticPr fontId="4" type="noConversion"/>
  <pageMargins left="0.7" right="0.7" top="0.75" bottom="0.75" header="0.3" footer="0.3"/>
  <pageSetup paperSize="9" scale="90" fitToHeight="0" orientation="portrait" horizontalDpi="4294967292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EB879-E067-4598-8E5D-72969D69FAD6}">
  <sheetPr>
    <pageSetUpPr fitToPage="1"/>
  </sheetPr>
  <dimension ref="A1:D9"/>
  <sheetViews>
    <sheetView workbookViewId="0">
      <selection activeCell="K8" sqref="K8"/>
    </sheetView>
  </sheetViews>
  <sheetFormatPr defaultRowHeight="14.4" x14ac:dyDescent="0.3"/>
  <cols>
    <col min="1" max="1" width="61.88671875" customWidth="1"/>
  </cols>
  <sheetData>
    <row r="1" spans="1:4" ht="18" x14ac:dyDescent="0.35">
      <c r="A1" s="10" t="s">
        <v>20</v>
      </c>
    </row>
    <row r="2" spans="1:4" ht="15" thickBot="1" x14ac:dyDescent="0.35"/>
    <row r="3" spans="1:4" x14ac:dyDescent="0.3">
      <c r="A3" s="4" t="s">
        <v>19</v>
      </c>
      <c r="B3" s="5" t="s">
        <v>5</v>
      </c>
      <c r="C3" s="5" t="s">
        <v>4</v>
      </c>
      <c r="D3" s="12" t="s">
        <v>2</v>
      </c>
    </row>
    <row r="4" spans="1:4" x14ac:dyDescent="0.3">
      <c r="A4" s="6" t="s">
        <v>7</v>
      </c>
      <c r="B4" s="2">
        <v>2</v>
      </c>
      <c r="C4" s="1" t="s">
        <v>0</v>
      </c>
      <c r="D4" s="13" t="s">
        <v>3</v>
      </c>
    </row>
    <row r="5" spans="1:4" x14ac:dyDescent="0.3">
      <c r="A5" s="6" t="s">
        <v>22</v>
      </c>
      <c r="B5" s="2">
        <v>9.6999999999999993</v>
      </c>
      <c r="C5" s="2" t="s">
        <v>1</v>
      </c>
      <c r="D5" s="14">
        <f>(2*3.14*0.0625)*B5</f>
        <v>3.8072499999999998</v>
      </c>
    </row>
    <row r="6" spans="1:4" x14ac:dyDescent="0.3">
      <c r="A6" s="6" t="s">
        <v>23</v>
      </c>
      <c r="B6" s="2">
        <v>2</v>
      </c>
      <c r="C6" s="2" t="s">
        <v>0</v>
      </c>
      <c r="D6" s="9" t="s">
        <v>3</v>
      </c>
    </row>
    <row r="7" spans="1:4" ht="28.8" x14ac:dyDescent="0.3">
      <c r="A7" s="8" t="s">
        <v>24</v>
      </c>
      <c r="B7" s="2">
        <v>1</v>
      </c>
      <c r="C7" s="2" t="s">
        <v>6</v>
      </c>
      <c r="D7" s="9"/>
    </row>
    <row r="8" spans="1:4" ht="43.2" x14ac:dyDescent="0.3">
      <c r="A8" s="8" t="s">
        <v>25</v>
      </c>
      <c r="B8" s="3">
        <v>1</v>
      </c>
      <c r="C8" s="3" t="s">
        <v>6</v>
      </c>
      <c r="D8" s="7" t="s">
        <v>3</v>
      </c>
    </row>
    <row r="9" spans="1:4" x14ac:dyDescent="0.3">
      <c r="A9" s="11" t="s">
        <v>14</v>
      </c>
    </row>
  </sheetData>
  <pageMargins left="0.7" right="0.7" top="0.75" bottom="0.75" header="0.3" footer="0.3"/>
  <pageSetup paperSize="9" scale="90" fitToHeight="0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WT</vt:lpstr>
      <vt:lpstr>WL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baran</dc:creator>
  <cp:lastModifiedBy>Michał Baran</cp:lastModifiedBy>
  <cp:lastPrinted>2025-05-17T06:26:05Z</cp:lastPrinted>
  <dcterms:created xsi:type="dcterms:W3CDTF">2016-09-17T15:01:14Z</dcterms:created>
  <dcterms:modified xsi:type="dcterms:W3CDTF">2025-05-17T06:26:26Z</dcterms:modified>
</cp:coreProperties>
</file>